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D942C0C-F687-4992-9B23-853867AF93E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List1!$A$1:$F$72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3" i="1" l="1"/>
  <c r="F49" i="1" l="1"/>
  <c r="F64" i="1" l="1"/>
  <c r="F67" i="1" l="1"/>
  <c r="E70" i="1" s="1"/>
  <c r="E71" i="1" l="1"/>
  <c r="E72" i="1" s="1"/>
</calcChain>
</file>

<file path=xl/sharedStrings.xml><?xml version="1.0" encoding="utf-8"?>
<sst xmlns="http://schemas.openxmlformats.org/spreadsheetml/2006/main" count="70" uniqueCount="55">
  <si>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</si>
  <si>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</si>
  <si>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</si>
  <si>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</si>
  <si>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</si>
  <si>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</si>
  <si>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</si>
  <si>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</si>
  <si>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</si>
  <si>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</si>
  <si>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</si>
  <si>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</si>
  <si>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</si>
  <si>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</si>
  <si>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</si>
  <si>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</si>
  <si>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</si>
  <si>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</si>
  <si>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</si>
  <si>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</si>
  <si>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</si>
  <si>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</si>
  <si>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</si>
  <si>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</si>
  <si>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</si>
  <si>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</si>
  <si>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</si>
  <si>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</si>
  <si>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</si>
  <si>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</si>
  <si>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</si>
  <si>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</si>
  <si>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</si>
  <si>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</si>
  <si>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</si>
  <si>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</si>
  <si>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</si>
  <si>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</si>
  <si>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</si>
  <si>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BALKONSKI SESTAV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</si>
  <si>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</si>
  <si>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</si>
  <si>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</si>
  <si>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</si>
  <si>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 xml:space="preserve">Dobava in montaža PVC balkonskega sestava : </t>
  </si>
  <si>
    <t>barva noter: rjava</t>
  </si>
  <si>
    <t>barva zunaj: rjava</t>
  </si>
  <si>
    <t xml:space="preserve">Dobava in montaža  ALU notranjih senčil - žaluzije, v barvi notranjih profilov oken oz. bele, izdelanih po splošnih določilih. Upravljanje s PVC ali kovinsko palčko in vrvico.                                                     </t>
  </si>
  <si>
    <t xml:space="preserve">Dobava in montaža  ALU notranjih senčil - žaluzije, v barvi notranjih profilov oken oz. bele, izdelanih po splošnih določilih. Upravljanje s PVC ali kovinsko palčko in vrvico.        </t>
  </si>
  <si>
    <t>Ruska ulica 12, stanovanje 420, 2000 Maribor</t>
  </si>
  <si>
    <t>dimenzije Š/V: 215x220 cm (balkonska vrata 75/220 cm, okno 140x140 m)</t>
  </si>
  <si>
    <t>ENOKRILNO PVC OKNO</t>
  </si>
  <si>
    <t xml:space="preserve">Dobava in montaža enokrilnega PVC okna (po vzoru obstoječega): </t>
  </si>
  <si>
    <t>dimenzije Š/V: 120x140 cm</t>
  </si>
  <si>
    <t xml:space="preserve">Dobava in vgradnja notranjih okenskih polic šir.do 15 cm dolžine do 124 cm,izdelane iz vodoodporne vezane plošče in dekorirane z kvalitetno, trpežno vrhnjo plastjo  ter zaobljenim robom.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</si>
</sst>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079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079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079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079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079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079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9525</xdr:colOff>
      <xdr:row>68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41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9525</xdr:colOff>
      <xdr:row>68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41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9525</xdr:colOff>
      <xdr:row>68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41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9525</xdr:colOff>
      <xdr:row>68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41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9525</xdr:colOff>
      <xdr:row>68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41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9525</xdr:colOff>
      <xdr:row>68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541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72"/>
  <sheetViews>
    <sheetView tabSelected="1" view="pageBreakPreview" topLeftCell="A49" zoomScaleNormal="100" zoomScaleSheetLayoutView="100" workbookViewId="0">
      <selection activeCell="F49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49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39</v>
      </c>
      <c r="I34" s="6"/>
      <c r="K34" s="7"/>
    </row>
    <row r="35" spans="1:11" x14ac:dyDescent="0.2">
      <c r="A35" s="33"/>
      <c r="B35" s="39" t="s">
        <v>41</v>
      </c>
      <c r="I35" s="6"/>
      <c r="K35" s="7"/>
    </row>
    <row r="36" spans="1:11" ht="127.5" x14ac:dyDescent="0.2">
      <c r="A36" s="33"/>
      <c r="B36" s="31" t="s">
        <v>40</v>
      </c>
      <c r="I36" s="6"/>
      <c r="K36" s="7"/>
    </row>
    <row r="37" spans="1:11" x14ac:dyDescent="0.2">
      <c r="A37" s="33"/>
      <c r="B37" s="34" t="s">
        <v>43</v>
      </c>
      <c r="I37" s="6"/>
      <c r="K37" s="7"/>
    </row>
    <row r="38" spans="1:11" ht="127.5" x14ac:dyDescent="0.2">
      <c r="A38" s="33"/>
      <c r="B38" s="41" t="s">
        <v>42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37</v>
      </c>
      <c r="I40" s="6"/>
      <c r="K40" s="7"/>
    </row>
    <row r="41" spans="1:11" ht="12.75" customHeight="1" x14ac:dyDescent="0.2">
      <c r="A41" s="33" t="s">
        <v>29</v>
      </c>
      <c r="B41" s="31" t="s">
        <v>32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44</v>
      </c>
      <c r="I44" s="6"/>
      <c r="K44" s="7"/>
    </row>
    <row r="45" spans="1:11" x14ac:dyDescent="0.2">
      <c r="A45" s="33"/>
      <c r="B45" s="34" t="s">
        <v>50</v>
      </c>
      <c r="I45" s="6"/>
      <c r="K45" s="7"/>
    </row>
    <row r="46" spans="1:11" x14ac:dyDescent="0.2">
      <c r="A46" s="33"/>
      <c r="B46" s="34" t="s">
        <v>45</v>
      </c>
      <c r="I46" s="6"/>
      <c r="K46" s="7"/>
    </row>
    <row r="47" spans="1:11" x14ac:dyDescent="0.2">
      <c r="A47" s="33"/>
      <c r="B47" s="34" t="s">
        <v>46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24.75" customHeight="1" x14ac:dyDescent="0.2">
      <c r="A49" s="33" t="s">
        <v>29</v>
      </c>
      <c r="B49" s="34" t="s">
        <v>48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9"/>
      <c r="I50" s="6"/>
      <c r="K50" s="7"/>
    </row>
    <row r="51" spans="1:11" x14ac:dyDescent="0.2">
      <c r="A51" s="33" t="s">
        <v>36</v>
      </c>
      <c r="B51" s="40" t="s">
        <v>51</v>
      </c>
      <c r="I51" s="6"/>
      <c r="K51" s="7"/>
    </row>
    <row r="52" spans="1:11" ht="40.5" customHeight="1" x14ac:dyDescent="0.2">
      <c r="A52" s="33" t="s">
        <v>29</v>
      </c>
      <c r="B52" s="43" t="s">
        <v>38</v>
      </c>
      <c r="I52" s="6"/>
      <c r="K52" s="7"/>
    </row>
    <row r="53" spans="1:11" ht="12.75" customHeight="1" x14ac:dyDescent="0.2">
      <c r="A53" s="33" t="s">
        <v>29</v>
      </c>
      <c r="B53" s="31" t="s">
        <v>32</v>
      </c>
      <c r="I53" s="6"/>
      <c r="K53" s="7"/>
    </row>
    <row r="54" spans="1:11" x14ac:dyDescent="0.2">
      <c r="A54" s="33" t="s">
        <v>29</v>
      </c>
      <c r="B54" s="34" t="s">
        <v>30</v>
      </c>
      <c r="I54" s="6"/>
      <c r="K54" s="7"/>
    </row>
    <row r="55" spans="1:11" x14ac:dyDescent="0.2">
      <c r="A55" s="33"/>
      <c r="B55" s="34"/>
      <c r="I55" s="6"/>
      <c r="K55" s="7"/>
    </row>
    <row r="56" spans="1:11" x14ac:dyDescent="0.2">
      <c r="A56" s="33" t="s">
        <v>29</v>
      </c>
      <c r="B56" s="34" t="s">
        <v>52</v>
      </c>
      <c r="I56" s="6"/>
      <c r="K56" s="7"/>
    </row>
    <row r="57" spans="1:11" x14ac:dyDescent="0.2">
      <c r="A57" s="33"/>
      <c r="B57" s="34" t="s">
        <v>53</v>
      </c>
      <c r="I57" s="6"/>
      <c r="K57" s="7"/>
    </row>
    <row r="58" spans="1:11" x14ac:dyDescent="0.2">
      <c r="A58" s="33"/>
      <c r="B58" s="34" t="s">
        <v>45</v>
      </c>
      <c r="I58" s="6"/>
      <c r="K58" s="7"/>
    </row>
    <row r="59" spans="1:11" x14ac:dyDescent="0.2">
      <c r="A59" s="33"/>
      <c r="B59" s="34" t="s">
        <v>46</v>
      </c>
      <c r="C59" s="19"/>
      <c r="D59" s="19"/>
      <c r="E59" s="2"/>
      <c r="F59" s="19"/>
      <c r="I59" s="6"/>
      <c r="K59" s="7"/>
    </row>
    <row r="60" spans="1:11" x14ac:dyDescent="0.2">
      <c r="A60" s="33"/>
      <c r="B60" s="34"/>
      <c r="I60" s="6"/>
      <c r="K60" s="7"/>
    </row>
    <row r="61" spans="1:11" ht="38.25" x14ac:dyDescent="0.2">
      <c r="A61" s="33" t="s">
        <v>29</v>
      </c>
      <c r="B61" s="34" t="s">
        <v>54</v>
      </c>
      <c r="I61" s="6"/>
      <c r="K61" s="7"/>
    </row>
    <row r="62" spans="1:11" x14ac:dyDescent="0.2">
      <c r="A62" s="33"/>
      <c r="B62" s="34"/>
      <c r="I62" s="6"/>
      <c r="K62" s="7"/>
    </row>
    <row r="63" spans="1:11" ht="25.5" x14ac:dyDescent="0.2">
      <c r="A63" s="33" t="s">
        <v>29</v>
      </c>
      <c r="B63" s="34" t="s">
        <v>47</v>
      </c>
      <c r="C63" s="17" t="s">
        <v>10</v>
      </c>
      <c r="D63" s="17">
        <v>4</v>
      </c>
      <c r="E63" s="1">
        <v>0</v>
      </c>
      <c r="F63" s="17">
        <f>SUM(D63*E63)</f>
        <v>0</v>
      </c>
      <c r="I63" s="6"/>
      <c r="K63" s="7"/>
    </row>
    <row r="64" spans="1:11" x14ac:dyDescent="0.2">
      <c r="A64" s="33"/>
      <c r="B64" s="44" t="s">
        <v>16</v>
      </c>
      <c r="F64" s="21">
        <f>SUM(F48:F63)</f>
        <v>0</v>
      </c>
      <c r="I64" s="6"/>
      <c r="K64" s="7"/>
    </row>
    <row r="65" spans="1:11" x14ac:dyDescent="0.2">
      <c r="A65" s="33"/>
      <c r="B65" s="45"/>
      <c r="I65" s="6"/>
      <c r="K65" s="7"/>
    </row>
    <row r="66" spans="1:11" s="10" customFormat="1" x14ac:dyDescent="0.2">
      <c r="A66" s="46"/>
      <c r="B66" s="47"/>
      <c r="C66" s="48"/>
      <c r="D66" s="48"/>
      <c r="E66" s="9"/>
      <c r="F66" s="60"/>
      <c r="H66" s="2"/>
      <c r="I66" s="6"/>
      <c r="J66" s="2"/>
      <c r="K66" s="7"/>
    </row>
    <row r="67" spans="1:11" s="10" customFormat="1" x14ac:dyDescent="0.2">
      <c r="A67" s="46"/>
      <c r="B67" s="49" t="s">
        <v>21</v>
      </c>
      <c r="C67" s="48"/>
      <c r="D67" s="48"/>
      <c r="E67" s="9"/>
      <c r="F67" s="60">
        <f>F64</f>
        <v>0</v>
      </c>
      <c r="H67" s="2"/>
      <c r="I67" s="6"/>
      <c r="J67" s="2"/>
      <c r="K67" s="7"/>
    </row>
    <row r="68" spans="1:11" s="10" customFormat="1" x14ac:dyDescent="0.2">
      <c r="A68" s="50"/>
      <c r="B68" s="51"/>
      <c r="C68" s="52"/>
      <c r="D68" s="52"/>
      <c r="E68" s="11"/>
      <c r="F68" s="52"/>
      <c r="H68" s="2"/>
      <c r="I68" s="6"/>
      <c r="J68" s="2"/>
      <c r="K68" s="7"/>
    </row>
    <row r="69" spans="1:11" x14ac:dyDescent="0.2">
      <c r="I69" s="6"/>
      <c r="K69" s="7"/>
    </row>
    <row r="70" spans="1:11" ht="13.5" thickBot="1" x14ac:dyDescent="0.25">
      <c r="B70" s="53" t="s">
        <v>19</v>
      </c>
      <c r="C70" s="54"/>
      <c r="D70" s="54"/>
      <c r="E70" s="12">
        <f>F67</f>
        <v>0</v>
      </c>
      <c r="I70" s="6"/>
      <c r="K70" s="7"/>
    </row>
    <row r="71" spans="1:11" x14ac:dyDescent="0.2">
      <c r="B71" s="55" t="s">
        <v>11</v>
      </c>
      <c r="C71" s="56"/>
      <c r="D71" s="56"/>
      <c r="E71" s="13">
        <f>E70*0.095</f>
        <v>0</v>
      </c>
      <c r="I71" s="6"/>
      <c r="K71" s="7"/>
    </row>
    <row r="72" spans="1:11" ht="13.5" thickBot="1" x14ac:dyDescent="0.25">
      <c r="B72" s="57" t="s">
        <v>13</v>
      </c>
      <c r="C72" s="58"/>
      <c r="D72" s="58"/>
      <c r="E72" s="14">
        <f>E70+E71</f>
        <v>0</v>
      </c>
      <c r="I72" s="6"/>
      <c r="K72" s="7"/>
    </row>
  </sheetData>
  <sheetProtection algorithmName="SHA-512" hashValue="5U0Z4sJFmSsXmIP4lN7fZaz8U0awn+TcujL7sHEP69ilF7fgFixpd04Cts3CzhjbgMq1pTZftuvsCjTbXQFCSw==" saltValue="6VfzWvxPA7aIwAPcbQhSt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2022-08-12T10:42:19Z</dcterms:modified>
</cp:coreProperties>
</file>